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Н август 2025" sheetId="1" state="visible" r:id="rId3"/>
  </sheets>
  <definedNames>
    <definedName function="false" hidden="false" localSheetId="0" name="_xlnm.Print_Area" vbProcedure="false">'ЗН август 2025'!$A$1:$M$19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<sst xmlns="http://schemas.openxmlformats.org/spreadsheetml/2006/main" count="33" uniqueCount="29">
  <si>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Расчет поступлений земельного налога с организаций на 2026-2028 годы</t>
  </si>
  <si>
    <t xml:space="preserve">тыс. рублей</t>
  </si>
  <si>
    <t xml:space="preserve">№ стр.</t>
  </si>
  <si>
    <t xml:space="preserve">Наименование показателя</t>
  </si>
  <si>
    <t xml:space="preserve">Источники данных</t>
  </si>
  <si>
    <t xml:space="preserve">Факт       2024 год</t>
  </si>
  <si>
    <t xml:space="preserve">Темп, %</t>
  </si>
  <si>
    <t xml:space="preserve">Оценка    2025 год</t>
  </si>
  <si>
    <t xml:space="preserve">Оценка    2026 год</t>
  </si>
  <si>
    <t xml:space="preserve">Оценка    2027 год</t>
  </si>
  <si>
    <t xml:space="preserve">Оценка    2028 год</t>
  </si>
  <si>
    <t xml:space="preserve">Налоговая база (кадастровая стоимость с учетом льгот) с применением коэффициента экстраполяции</t>
  </si>
  <si>
    <t xml:space="preserve">Отчет 5-МН, стр.1500</t>
  </si>
  <si>
    <t xml:space="preserve">Средняя ставка налога, %</t>
  </si>
  <si>
    <t xml:space="preserve">стр.3/1</t>
  </si>
  <si>
    <t xml:space="preserve">Сумма налога, подлежащего уплате в бюджет-всего</t>
  </si>
  <si>
    <t xml:space="preserve">Отчет 5-МН, стр.1600</t>
  </si>
  <si>
    <t xml:space="preserve">Сумма земельного налога начисленная</t>
  </si>
  <si>
    <t xml:space="preserve">Отчет 1-НМ</t>
  </si>
  <si>
    <t xml:space="preserve">Коэффициент переходящих платежей</t>
  </si>
  <si>
    <t xml:space="preserve">Стр. 4/3х100</t>
  </si>
  <si>
    <t xml:space="preserve">Коэффициент собираемости</t>
  </si>
  <si>
    <t xml:space="preserve">Стр.8/4х100</t>
  </si>
  <si>
    <t xml:space="preserve">Фактор F (+/-)</t>
  </si>
  <si>
    <t xml:space="preserve">Сумма земельного налога*</t>
  </si>
  <si>
    <t xml:space="preserve">стр.4х6 +/- стр.7</t>
  </si>
  <si>
    <t xml:space="preserve">*Расчёт подготовлен по данным главного администратора доходов местного бюджета.</t>
  </si>
  <si>
    <t xml:space="preserve">Директор департамента финансов администрации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</si>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</sst>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%"/>
    <numFmt numFmtId="166" formatCode="_-* #,##0.00_р_._-;\-* #,##0.00_р_._-;_-* \-??_р_._-;_-@_-"/>
    <numFmt numFmtId="167" formatCode="#,##0.00&quot; ₽&quot;"/>
    <numFmt numFmtId="168" formatCode="#,##0"/>
    <numFmt numFmtId="169" formatCode="0.0"/>
    <numFmt numFmtId="170" formatCode="0.00"/>
    <numFmt numFmtId="171" formatCode="#,##0.00"/>
  </numFmts>
  <fonts count="15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i val="true"/>
      <sz val="11"/>
      <color theme="1"/>
      <name val="Times New Roman"/>
      <family val="1"/>
      <charset val="204"/>
    </font>
    <font>
      <i val="true"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"/>
        <bgColor rgb="FFFFFFFF"/>
      </patternFill>
    </fill>
    <fill>
      <patternFill patternType="solid">
        <fgColor theme="0"/>
        <bgColor rgb="FFEDEDED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Процентный 2" xfId="21"/>
    <cellStyle name="Процентный 3" xfId="22"/>
    <cellStyle name="Финансовый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M17"/>
  <sheetViews>
    <sheetView showFormulas="false" showGridLines="true" showRowColHeaders="true" showZeros="true" rightToLeft="false" tabSelected="true" showOutlineSymbols="true" defaultGridColor="true" view="pageBreakPreview" topLeftCell="A1" colorId="64" zoomScale="73" zoomScaleNormal="87" zoomScalePageLayoutView="73" workbookViewId="0">
      <selection pane="topLeft" activeCell="F4" activeCellId="0" sqref="F4"/>
    </sheetView>
  </sheetViews>
  <sheetFormatPr defaultColWidth="8.859375" defaultRowHeight="15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37.29"/>
    <col collapsed="false" customWidth="true" hidden="false" outlineLevel="0" max="3" min="3" style="1" width="20.42"/>
    <col collapsed="false" customWidth="true" hidden="false" outlineLevel="0" max="4" min="4" style="1" width="14.29"/>
    <col collapsed="false" customWidth="true" hidden="false" outlineLevel="0" max="5" min="5" style="1" width="10.42"/>
    <col collapsed="false" customWidth="true" hidden="false" outlineLevel="0" max="6" min="6" style="1" width="15.62"/>
    <col collapsed="false" customWidth="true" hidden="false" outlineLevel="0" max="7" min="7" style="1" width="10.42"/>
    <col collapsed="false" customWidth="true" hidden="false" outlineLevel="0" max="8" min="8" style="1" width="15.14"/>
    <col collapsed="false" customWidth="true" hidden="false" outlineLevel="0" max="9" min="9" style="1" width="10.42"/>
    <col collapsed="false" customWidth="true" hidden="false" outlineLevel="0" max="10" min="10" style="1" width="15.57"/>
    <col collapsed="false" customWidth="true" hidden="false" outlineLevel="0" max="11" min="11" style="1" width="10.85"/>
    <col collapsed="false" customWidth="true" hidden="false" outlineLevel="0" max="12" min="12" style="1" width="14.86"/>
    <col collapsed="false" customWidth="true" hidden="false" outlineLevel="0" max="13" min="13" style="1" width="10.29"/>
    <col collapsed="false" customWidth="false" hidden="false" outlineLevel="0" max="16384" min="14" style="1" width="8.86"/>
  </cols>
  <sheetData>
    <row r="1" customFormat="false" ht="51" hidden="false" customHeight="true" outlineLevel="0" collapsed="false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2"/>
    </row>
    <row r="2" customFormat="false" ht="14.25" hidden="false" customHeight="true" outlineLevel="0" collapsed="false">
      <c r="D2" s="4"/>
      <c r="E2" s="4"/>
      <c r="K2" s="5"/>
      <c r="M2" s="6" t="s">
        <v>1</v>
      </c>
    </row>
    <row r="3" customFormat="false" ht="104.25" hidden="false" customHeight="true" outlineLevel="0" collapsed="false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6</v>
      </c>
      <c r="H3" s="7" t="s">
        <v>8</v>
      </c>
      <c r="I3" s="7" t="s">
        <v>6</v>
      </c>
      <c r="J3" s="7" t="s">
        <v>9</v>
      </c>
      <c r="K3" s="7" t="s">
        <v>6</v>
      </c>
      <c r="L3" s="7" t="s">
        <v>10</v>
      </c>
      <c r="M3" s="7" t="s">
        <v>6</v>
      </c>
    </row>
    <row r="4" customFormat="false" ht="78" hidden="false" customHeight="true" outlineLevel="0" collapsed="false">
      <c r="A4" s="7" t="n">
        <v>1</v>
      </c>
      <c r="B4" s="8" t="s">
        <v>11</v>
      </c>
      <c r="C4" s="9" t="s">
        <v>12</v>
      </c>
      <c r="D4" s="10" t="n">
        <v>255963243</v>
      </c>
      <c r="E4" s="11" t="n">
        <v>122.142924651511</v>
      </c>
      <c r="F4" s="10" t="n">
        <f aca="false">D4*G4%</f>
        <v>259696072.612147</v>
      </c>
      <c r="G4" s="11" t="n">
        <v>101.45834595952</v>
      </c>
      <c r="H4" s="10" t="n">
        <f aca="false">F4*I4%</f>
        <v>263483339.794118</v>
      </c>
      <c r="I4" s="11" t="n">
        <f aca="false">G4</f>
        <v>101.45834595952</v>
      </c>
      <c r="J4" s="10" t="n">
        <f aca="false">H4*K4%</f>
        <v>267325838.434014</v>
      </c>
      <c r="K4" s="11" t="n">
        <f aca="false">G4</f>
        <v>101.45834595952</v>
      </c>
      <c r="L4" s="10" t="n">
        <f aca="false">J4*M4%</f>
        <v>271224373.99757</v>
      </c>
      <c r="M4" s="11" t="n">
        <f aca="false">I4</f>
        <v>101.45834595952</v>
      </c>
    </row>
    <row r="5" s="14" customFormat="true" ht="49.5" hidden="false" customHeight="true" outlineLevel="0" collapsed="false">
      <c r="A5" s="12" t="n">
        <v>2</v>
      </c>
      <c r="B5" s="8" t="s">
        <v>13</v>
      </c>
      <c r="C5" s="9" t="s">
        <v>14</v>
      </c>
      <c r="D5" s="13" t="n">
        <f aca="false">D6/D4*100</f>
        <v>0.724922054531088</v>
      </c>
      <c r="E5" s="11"/>
      <c r="F5" s="13" t="n">
        <f aca="false">D5</f>
        <v>0.724922054531088</v>
      </c>
      <c r="G5" s="11"/>
      <c r="H5" s="13" t="n">
        <f aca="false">D5</f>
        <v>0.724922054531088</v>
      </c>
      <c r="I5" s="11"/>
      <c r="J5" s="13" t="n">
        <f aca="false">D5</f>
        <v>0.724922054531088</v>
      </c>
      <c r="K5" s="11"/>
      <c r="L5" s="13" t="n">
        <f aca="false">D5</f>
        <v>0.724922054531088</v>
      </c>
      <c r="M5" s="11"/>
    </row>
    <row r="6" s="14" customFormat="true" ht="45.75" hidden="false" customHeight="true" outlineLevel="0" collapsed="false">
      <c r="A6" s="12" t="n">
        <v>3</v>
      </c>
      <c r="B6" s="8" t="s">
        <v>15</v>
      </c>
      <c r="C6" s="9" t="s">
        <v>16</v>
      </c>
      <c r="D6" s="10" t="n">
        <v>1855534</v>
      </c>
      <c r="E6" s="11" t="n">
        <v>123.342107712147</v>
      </c>
      <c r="F6" s="10" t="n">
        <f aca="false">F4*F5%</f>
        <v>1882594.10511652</v>
      </c>
      <c r="G6" s="11" t="n">
        <f aca="false">F6/D6*100</f>
        <v>101.45834595952</v>
      </c>
      <c r="H6" s="10" t="n">
        <f aca="false">H4*H5%</f>
        <v>1910048.84018265</v>
      </c>
      <c r="I6" s="11" t="n">
        <f aca="false">H6/F6*100</f>
        <v>101.45834595952</v>
      </c>
      <c r="J6" s="10" t="n">
        <f aca="false">J4*J5%</f>
        <v>1937903.96026831</v>
      </c>
      <c r="K6" s="11" t="n">
        <f aca="false">J6/H6*100</f>
        <v>101.45834595952</v>
      </c>
      <c r="L6" s="10" t="n">
        <f aca="false">L4*L5%</f>
        <v>1966165.30437226</v>
      </c>
      <c r="M6" s="11" t="n">
        <f aca="false">L6/J6*100</f>
        <v>101.45834595952</v>
      </c>
    </row>
    <row r="7" s="17" customFormat="true" ht="54" hidden="false" customHeight="true" outlineLevel="0" collapsed="false">
      <c r="A7" s="12" t="n">
        <v>4</v>
      </c>
      <c r="B7" s="15" t="s">
        <v>17</v>
      </c>
      <c r="C7" s="9" t="s">
        <v>18</v>
      </c>
      <c r="D7" s="16" t="n">
        <v>1500388</v>
      </c>
      <c r="E7" s="11" t="n">
        <v>99.1676696534854</v>
      </c>
      <c r="F7" s="16" t="n">
        <f aca="false">F6*F8%</f>
        <v>1763220.17995961</v>
      </c>
      <c r="G7" s="11" t="n">
        <f aca="false">F7/D7*100</f>
        <v>117.517614107792</v>
      </c>
      <c r="H7" s="16" t="n">
        <f aca="false">H6*H8%</f>
        <v>1788934.03021149</v>
      </c>
      <c r="I7" s="11" t="n">
        <f aca="false">H7/F7*100</f>
        <v>101.45834595952</v>
      </c>
      <c r="J7" s="16" t="n">
        <f aca="false">J6*J8%</f>
        <v>1815022.87735956</v>
      </c>
      <c r="K7" s="11" t="n">
        <f aca="false">J7/H7*100</f>
        <v>101.45834595952</v>
      </c>
      <c r="L7" s="16" t="n">
        <f aca="false">L6*L8%</f>
        <v>1841492.1901559</v>
      </c>
      <c r="M7" s="11" t="n">
        <f aca="false">L7/J7*100</f>
        <v>101.45834595952</v>
      </c>
    </row>
    <row r="8" s="17" customFormat="true" ht="51" hidden="false" customHeight="true" outlineLevel="0" collapsed="false">
      <c r="A8" s="12" t="n">
        <v>5</v>
      </c>
      <c r="B8" s="15" t="s">
        <v>19</v>
      </c>
      <c r="C8" s="9" t="s">
        <v>20</v>
      </c>
      <c r="D8" s="18" t="n">
        <f aca="false">D7/D6*100</f>
        <v>80.8601728666788</v>
      </c>
      <c r="E8" s="11"/>
      <c r="F8" s="18" t="n">
        <v>93.6590726151498</v>
      </c>
      <c r="G8" s="11"/>
      <c r="H8" s="18" t="n">
        <f aca="false">F8</f>
        <v>93.6590726151498</v>
      </c>
      <c r="I8" s="11"/>
      <c r="J8" s="18" t="n">
        <f aca="false">F8</f>
        <v>93.6590726151498</v>
      </c>
      <c r="K8" s="11"/>
      <c r="L8" s="18" t="n">
        <f aca="false">F8</f>
        <v>93.6590726151498</v>
      </c>
      <c r="M8" s="11"/>
    </row>
    <row r="9" customFormat="false" ht="41.25" hidden="false" customHeight="true" outlineLevel="0" collapsed="false">
      <c r="A9" s="12" t="n">
        <v>6</v>
      </c>
      <c r="B9" s="8" t="s">
        <v>21</v>
      </c>
      <c r="C9" s="9" t="s">
        <v>22</v>
      </c>
      <c r="D9" s="18" t="n">
        <f aca="false">D11/D7*100</f>
        <v>115.319692390235</v>
      </c>
      <c r="E9" s="11"/>
      <c r="F9" s="18" t="n">
        <v>105.58599073076</v>
      </c>
      <c r="G9" s="11"/>
      <c r="H9" s="18" t="n">
        <f aca="false">F9</f>
        <v>105.58599073076</v>
      </c>
      <c r="I9" s="11"/>
      <c r="J9" s="18" t="n">
        <f aca="false">F9</f>
        <v>105.58599073076</v>
      </c>
      <c r="K9" s="11"/>
      <c r="L9" s="18" t="n">
        <f aca="false">F9</f>
        <v>105.58599073076</v>
      </c>
      <c r="M9" s="11"/>
    </row>
    <row r="10" customFormat="false" ht="17.35" hidden="false" customHeight="false" outlineLevel="0" collapsed="false">
      <c r="A10" s="12" t="n">
        <v>7</v>
      </c>
      <c r="B10" s="8" t="s">
        <v>23</v>
      </c>
      <c r="C10" s="9"/>
      <c r="D10" s="19"/>
      <c r="E10" s="11"/>
      <c r="F10" s="19"/>
      <c r="G10" s="11"/>
      <c r="H10" s="19"/>
      <c r="I10" s="11"/>
      <c r="J10" s="19"/>
      <c r="K10" s="11"/>
      <c r="L10" s="19"/>
      <c r="M10" s="11"/>
    </row>
    <row r="11" customFormat="false" ht="54" hidden="false" customHeight="true" outlineLevel="0" collapsed="false">
      <c r="A11" s="12" t="n">
        <v>8</v>
      </c>
      <c r="B11" s="20" t="s">
        <v>24</v>
      </c>
      <c r="C11" s="21" t="s">
        <v>25</v>
      </c>
      <c r="D11" s="16" t="n">
        <v>1730242.82626</v>
      </c>
      <c r="E11" s="22" t="n">
        <v>134.463405150547</v>
      </c>
      <c r="F11" s="16" t="n">
        <f aca="false">F7*F9%+F10</f>
        <v>1861713.49577504</v>
      </c>
      <c r="G11" s="22" t="n">
        <f aca="false">F11/D11*100</f>
        <v>107.598394139811</v>
      </c>
      <c r="H11" s="16" t="n">
        <f aca="false">H7*H9%+H10</f>
        <v>1888863.71931852</v>
      </c>
      <c r="I11" s="22" t="n">
        <f aca="false">H11/F11*100</f>
        <v>101.45834595952</v>
      </c>
      <c r="J11" s="16" t="n">
        <f aca="false">J7*J9%+J10</f>
        <v>1916409.88705004</v>
      </c>
      <c r="K11" s="22" t="n">
        <f aca="false">J11/H11*100</f>
        <v>101.45834595952</v>
      </c>
      <c r="L11" s="16" t="n">
        <f aca="false">L7*L9%+L10</f>
        <v>1944357.77320568</v>
      </c>
      <c r="M11" s="22" t="n">
        <f aca="false">L11/J11*100</f>
        <v>101.45834595952</v>
      </c>
    </row>
    <row r="13" customFormat="false" ht="17.35" hidden="false" customHeight="false" outlineLevel="0" collapsed="false">
      <c r="A13" s="23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7" customFormat="false" ht="19.7" hidden="false" customHeight="false" outlineLevel="0" collapsed="false">
      <c r="A17" s="24" t="s">
        <v>27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5" t="s">
        <v>28</v>
      </c>
      <c r="M17" s="25"/>
    </row>
  </sheetData>
  <mergeCells count="5">
    <mergeCell ref="B1:L1"/>
    <mergeCell ref="D2:E2"/>
    <mergeCell ref="A13:M13"/>
    <mergeCell ref="A17:K17"/>
    <mergeCell ref="L17:M17"/>
  </mergeCells>
  <printOptions headings="false" gridLines="false" gridLinesSet="true" horizontalCentered="true" verticalCentered="false"/>
  <pageMargins left="0.315277777777778" right="0.315277777777778" top="0.354166666666667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2962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2015-08-28T07:20:59Z</dcterms:created>
  <dc:creator>Лещева Ольга Александровна</dc:creator>
  <dc:description/>
  <dc:language>ru-RU</dc:language>
  <cp:lastModifiedBy/>
  <cp:lastPrinted>2025-08-18T11:58:48Z</cp:lastPrinted>
  <dcterms:modified xsi:type="dcterms:W3CDTF">2025-10-31T15:46:34Z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